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INIAI DARBAI\Pontoninė rampa\Pr-1-0001 pateikiama dokumentacija\"/>
    </mc:Choice>
  </mc:AlternateContent>
  <xr:revisionPtr revIDLastSave="0" documentId="13_ncr:1_{A1035D15-4515-40A8-B011-FA846F8EFE48}" xr6:coauthVersionLast="47" xr6:coauthVersionMax="47" xr10:uidLastSave="{00000000-0000-0000-0000-000000000000}"/>
  <bookViews>
    <workbookView xWindow="-110" yWindow="-110" windowWidth="19420" windowHeight="10420" tabRatio="785" firstSheet="2" activeTab="2" xr2:uid="{E2621196-0CF0-4843-8291-2F5A728E205D}"/>
  </bookViews>
  <sheets>
    <sheet name="Perkamos dalys" sheetId="5" r:id="rId1"/>
    <sheet name="Lakštinės dalys" sheetId="1" r:id="rId2"/>
    <sheet name="Vamzdinės ir profilinės dalys" sheetId="2" r:id="rId3"/>
    <sheet name="Tekinamos dalys" sheetId="3" r:id="rId4"/>
    <sheet name="Medinės dalys" sheetId="4" r:id="rId5"/>
    <sheet name="Užsakoma nestandartinė dalis" sheetId="6" r:id="rId6"/>
    <sheet name="Surenkamos dalys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G8" i="4"/>
  <c r="G7" i="3"/>
  <c r="G12" i="3"/>
  <c r="G21" i="2"/>
  <c r="G20" i="2"/>
  <c r="G10" i="2"/>
  <c r="G17" i="2"/>
  <c r="G7" i="2"/>
</calcChain>
</file>

<file path=xl/sharedStrings.xml><?xml version="1.0" encoding="utf-8"?>
<sst xmlns="http://schemas.openxmlformats.org/spreadsheetml/2006/main" count="322" uniqueCount="214">
  <si>
    <t>Bylos Nr. Pr-1-0001</t>
  </si>
  <si>
    <t>Data: 2025-12-31</t>
  </si>
  <si>
    <t>Parengė Š. Kavaliauskas</t>
  </si>
  <si>
    <r>
      <t xml:space="preserve">Eil. </t>
    </r>
    <r>
      <rPr>
        <sz val="12"/>
        <color theme="1"/>
        <rFont val="SWGDT"/>
      </rPr>
      <t xml:space="preserve">
</t>
    </r>
    <r>
      <rPr>
        <i/>
        <sz val="12"/>
        <color theme="1"/>
        <rFont val="Century Gothic"/>
        <family val="2"/>
        <charset val="204"/>
      </rPr>
      <t>Nr.</t>
    </r>
  </si>
  <si>
    <t>Detalės numeris</t>
  </si>
  <si>
    <t>Detalės pavadinimas</t>
  </si>
  <si>
    <t>Konfigūracija</t>
  </si>
  <si>
    <r>
      <t xml:space="preserve">Kiekis, </t>
    </r>
    <r>
      <rPr>
        <sz val="12"/>
        <color theme="1"/>
        <rFont val="SWGDT"/>
      </rPr>
      <t xml:space="preserve">
</t>
    </r>
    <r>
      <rPr>
        <i/>
        <sz val="12"/>
        <color theme="1"/>
        <rFont val="Century Gothic"/>
        <family val="2"/>
        <charset val="204"/>
      </rPr>
      <t>vnt./ kompl.</t>
    </r>
  </si>
  <si>
    <t>Medžiaga</t>
  </si>
  <si>
    <t>PR 00 00 01-01</t>
  </si>
  <si>
    <t>Briaunos išilginė juosta</t>
  </si>
  <si>
    <t>Priekinė</t>
  </si>
  <si>
    <t>PR 00 00 01-02</t>
  </si>
  <si>
    <t>Viršutinė</t>
  </si>
  <si>
    <t>PR 00 00 02-01</t>
  </si>
  <si>
    <t>Briaunos profilis</t>
  </si>
  <si>
    <t>Pilnas</t>
  </si>
  <si>
    <t>PR 00 00 02-02</t>
  </si>
  <si>
    <t>Vidinis, pilnas</t>
  </si>
  <si>
    <t>PR 00 00 02-03</t>
  </si>
  <si>
    <t>Galinis</t>
  </si>
  <si>
    <t>PR 00 00 04-01</t>
  </si>
  <si>
    <t>Rampos spynos dalis</t>
  </si>
  <si>
    <t>Pagrindas</t>
  </si>
  <si>
    <t>PR 00 00 04-02</t>
  </si>
  <si>
    <t>Intarpas</t>
  </si>
  <si>
    <t>PR 00 00 04-03</t>
  </si>
  <si>
    <t>Kilpos</t>
  </si>
  <si>
    <t>PR 00 00 04-04</t>
  </si>
  <si>
    <t>Svarelis</t>
  </si>
  <si>
    <t>PR 00 00 05-01</t>
  </si>
  <si>
    <t>Rampos kilpos dalis</t>
  </si>
  <si>
    <t>Šoninė</t>
  </si>
  <si>
    <t>PR 00 00 05-02</t>
  </si>
  <si>
    <t>Vidinė</t>
  </si>
  <si>
    <t>PR 00 00 05-03</t>
  </si>
  <si>
    <t>Aklė</t>
  </si>
  <si>
    <t>PR 00 00 06</t>
  </si>
  <si>
    <t>Sudūrimo liežuvis</t>
  </si>
  <si>
    <t>-</t>
  </si>
  <si>
    <t>PR 00 00 07</t>
  </si>
  <si>
    <t>Slenksčio sutvirtinimas</t>
  </si>
  <si>
    <t>PR 00 00 08</t>
  </si>
  <si>
    <t>Atraminis liežuvėlis</t>
  </si>
  <si>
    <t>PR 00 00 09-01</t>
  </si>
  <si>
    <t>Atraminė juosta</t>
  </si>
  <si>
    <t>PR 00 00 09-02</t>
  </si>
  <si>
    <t>PR 00 00 10-03</t>
  </si>
  <si>
    <t>Vežimėlio ratukų pakabos dalis</t>
  </si>
  <si>
    <t>Horizontali kilpa</t>
  </si>
  <si>
    <t>PR 00 00 03</t>
  </si>
  <si>
    <t>Skylė spynai prisukti</t>
  </si>
  <si>
    <t>PR 00 00 04-05</t>
  </si>
  <si>
    <t>Fiksatorius</t>
  </si>
  <si>
    <t>PR 00 00 10-01</t>
  </si>
  <si>
    <t>PR 00 00 10-02</t>
  </si>
  <si>
    <t>Padas</t>
  </si>
  <si>
    <t>PR 00 00 11-01</t>
  </si>
  <si>
    <t>Briaunos apvalus vamzdis</t>
  </si>
  <si>
    <t>Centrinis</t>
  </si>
  <si>
    <t>PR 00 00 11-02</t>
  </si>
  <si>
    <t>Vidinis</t>
  </si>
  <si>
    <t>PR 00 00 11-03</t>
  </si>
  <si>
    <t>Kraštinis</t>
  </si>
  <si>
    <t>PR 00 00 12-01</t>
  </si>
  <si>
    <t>Rampos išilginė sija</t>
  </si>
  <si>
    <t>Dešinioji</t>
  </si>
  <si>
    <t>S235,                    stačiakampis vamzdis 100x50x3 mm</t>
  </si>
  <si>
    <t>PR 00 00 12-02</t>
  </si>
  <si>
    <t>Kairioji</t>
  </si>
  <si>
    <t>PR 00 00 13-01</t>
  </si>
  <si>
    <t>PR 00 00 13-02</t>
  </si>
  <si>
    <t>Vidinė gale</t>
  </si>
  <si>
    <t>PR 00 00 14</t>
  </si>
  <si>
    <t>Rampos skersinė sija</t>
  </si>
  <si>
    <t xml:space="preserve">Priekinė </t>
  </si>
  <si>
    <t>PR 00 00 15</t>
  </si>
  <si>
    <t xml:space="preserve">Rampos skersinė sija </t>
  </si>
  <si>
    <t>Galinė</t>
  </si>
  <si>
    <t>PR 00 00 19</t>
  </si>
  <si>
    <t>Vežimėlio sija</t>
  </si>
  <si>
    <t>Išilginė</t>
  </si>
  <si>
    <t>PR 00 00 16-01</t>
  </si>
  <si>
    <t>Ilgoji</t>
  </si>
  <si>
    <t>S235,                     stačiakampis vamzdis 60x30x3 mm</t>
  </si>
  <si>
    <t>PR 00 00 16-02</t>
  </si>
  <si>
    <t>Trumpoji</t>
  </si>
  <si>
    <t>PR 00 00 20</t>
  </si>
  <si>
    <t>Skersinė</t>
  </si>
  <si>
    <t>PR 00 00 17</t>
  </si>
  <si>
    <t>Rampos slenkstis</t>
  </si>
  <si>
    <t>S235, kampas 50x30x5 mm</t>
  </si>
  <si>
    <t>PR 00 00 18</t>
  </si>
  <si>
    <t>Bėgis</t>
  </si>
  <si>
    <t>Plienas, C formos bėgis 70x70x4 mm</t>
  </si>
  <si>
    <t>PR 00 00 23</t>
  </si>
  <si>
    <t>Ratuko įvorė</t>
  </si>
  <si>
    <t>D27 x d20,5 x 8 mm</t>
  </si>
  <si>
    <t>S235 arba nerūdijantis plienas (gali būti elektra virintas apvalus vamzdis)</t>
  </si>
  <si>
    <t>PR 00 00 21-01</t>
  </si>
  <si>
    <t>Ašis</t>
  </si>
  <si>
    <t>Nerūdijantis plienas             (gali būti apvalus          kalibruotas strypas d20 mm)</t>
  </si>
  <si>
    <t>PR 00 00 21-02</t>
  </si>
  <si>
    <t>d20 x 44 mm</t>
  </si>
  <si>
    <t>PR 00 00 21-03</t>
  </si>
  <si>
    <t>d20 x 50 mm</t>
  </si>
  <si>
    <t>PR 00 00 21-04</t>
  </si>
  <si>
    <t>d20 x 73 mm</t>
  </si>
  <si>
    <t>PR 00 00 22</t>
  </si>
  <si>
    <t>Fiksavimo įvorė</t>
  </si>
  <si>
    <t>Rampos perimetro lenta</t>
  </si>
  <si>
    <t>Mediena, terasinė lenta 140x28 mm</t>
  </si>
  <si>
    <t>Pontoninės rampos vamzdinių ir profilinių dalių žiniaraštis pjovimui lazeriu arba plazma</t>
  </si>
  <si>
    <t>Pontoninės rampos lakštinių dalių žiniaraštis pjovimui lazeriu arba plazma</t>
  </si>
  <si>
    <r>
      <t xml:space="preserve">Nerūdijantis plienas               (σy </t>
    </r>
    <r>
      <rPr>
        <sz val="12"/>
        <color theme="1"/>
        <rFont val="Times New Roman"/>
        <family val="1"/>
        <charset val="204"/>
      </rPr>
      <t>≥</t>
    </r>
    <r>
      <rPr>
        <i/>
        <sz val="12"/>
        <color theme="1"/>
        <rFont val="Century Gothic"/>
        <family val="2"/>
        <charset val="186"/>
      </rPr>
      <t xml:space="preserve"> 235 MPa),             lakštas T = 5 mm</t>
    </r>
  </si>
  <si>
    <t>Nerūdijantis plienas           (σy ≥ 235 MPa),                   lakštas T = 10 mm</t>
  </si>
  <si>
    <t>Pontoninės tekinamų dalių žiniaraštis</t>
  </si>
  <si>
    <t>Ilgis, mm</t>
  </si>
  <si>
    <t>Ilgių suma, m</t>
  </si>
  <si>
    <t>Vidurinė</t>
  </si>
  <si>
    <t>Nerūdijantis plienas            (σy ≥ 235 MPa),            apvalus vamzdis 60,3x3 mm</t>
  </si>
  <si>
    <t>Pontoninės rampos medinių dalių žiniaraštis</t>
  </si>
  <si>
    <t>d20 x 38,5 mm</t>
  </si>
  <si>
    <t>Mediena, lenta 200x70 mm</t>
  </si>
  <si>
    <t>PR 00 00 24</t>
  </si>
  <si>
    <t>PR 00 00 25</t>
  </si>
  <si>
    <t>Virintos grotelės</t>
  </si>
  <si>
    <t>6100 x 1000 /              34 x 38 / 30 x 2 mm</t>
  </si>
  <si>
    <t>Plienas</t>
  </si>
  <si>
    <t>Balnelis</t>
  </si>
  <si>
    <t>34,3 x d9 mm</t>
  </si>
  <si>
    <t>Privirinama kėlimo kilpa</t>
  </si>
  <si>
    <t>Lankstoma</t>
  </si>
  <si>
    <t>R-60.5-M</t>
  </si>
  <si>
    <t>Ratukas su guoliu            (išlaikantis 200 kg)</t>
  </si>
  <si>
    <t>D60,5 x d20 x 18 mm</t>
  </si>
  <si>
    <t>Kniedijama veržlė, paviršinė</t>
  </si>
  <si>
    <t>M8</t>
  </si>
  <si>
    <t>Atleidžiamas kaištis</t>
  </si>
  <si>
    <t xml:space="preserve">d10 x 70 mm </t>
  </si>
  <si>
    <t>Plienas ir sintetinis pluoštas</t>
  </si>
  <si>
    <t>DIN 6334</t>
  </si>
  <si>
    <t xml:space="preserve">Veržlė, prailginta </t>
  </si>
  <si>
    <t xml:space="preserve">M8 </t>
  </si>
  <si>
    <t>Nerūdijantis plienas</t>
  </si>
  <si>
    <t>DIN 471</t>
  </si>
  <si>
    <t>Fiksacinis žiedas</t>
  </si>
  <si>
    <t>d20 x 1,2 mm</t>
  </si>
  <si>
    <t>Klasė 8.8 - S640</t>
  </si>
  <si>
    <t>DIN 985</t>
  </si>
  <si>
    <t>Veržlė su nailono žiedu</t>
  </si>
  <si>
    <t>M10</t>
  </si>
  <si>
    <t>DIN 125</t>
  </si>
  <si>
    <t>Poveržlė, paprasta</t>
  </si>
  <si>
    <t>M20</t>
  </si>
  <si>
    <t>DIN 9021</t>
  </si>
  <si>
    <t xml:space="preserve">Poveržlė, didelė </t>
  </si>
  <si>
    <t>DIN 127</t>
  </si>
  <si>
    <t>Poveržlė, spyruoklinė</t>
  </si>
  <si>
    <t>M6</t>
  </si>
  <si>
    <t>DIN 933</t>
  </si>
  <si>
    <t xml:space="preserve">Varžtas su šešiakampe galvute </t>
  </si>
  <si>
    <t xml:space="preserve">M6 x 12 mm   </t>
  </si>
  <si>
    <t xml:space="preserve">M8 x 30 mm    </t>
  </si>
  <si>
    <t>DIN 931</t>
  </si>
  <si>
    <t>M8 x 45 mm</t>
  </si>
  <si>
    <t xml:space="preserve">M8 x 50 mm </t>
  </si>
  <si>
    <t xml:space="preserve">M8 x 80 mm </t>
  </si>
  <si>
    <t>M10 x 90 mm</t>
  </si>
  <si>
    <t>PR 00 08 01</t>
  </si>
  <si>
    <t>Pontonas</t>
  </si>
  <si>
    <t>Su kūginiais galais</t>
  </si>
  <si>
    <t>Plastikas (PPC arba HDPE)</t>
  </si>
  <si>
    <t>Pontoninės rampos surenkamų dalių žiniaraštis</t>
  </si>
  <si>
    <t>Kiekis, vnt./ kompl.</t>
  </si>
  <si>
    <t>PR 00 01 01</t>
  </si>
  <si>
    <t>Briauna rampai</t>
  </si>
  <si>
    <t>PR 00 02 01</t>
  </si>
  <si>
    <t>Korpusas</t>
  </si>
  <si>
    <t>PR 00 02 02</t>
  </si>
  <si>
    <t>PR 00 03 01</t>
  </si>
  <si>
    <t>Rampos kilpa</t>
  </si>
  <si>
    <t>PR 00 03 02</t>
  </si>
  <si>
    <t>PR 00 06 01</t>
  </si>
  <si>
    <t>Vežimėlio ratukų pakaba</t>
  </si>
  <si>
    <t>PR 00 04 01</t>
  </si>
  <si>
    <t>PR 00 04 02</t>
  </si>
  <si>
    <t>PR 00 04 03</t>
  </si>
  <si>
    <t>PR 00 05 01</t>
  </si>
  <si>
    <t>Rampos rėmas</t>
  </si>
  <si>
    <t>PR 00 05 02</t>
  </si>
  <si>
    <t>Rampa, sukniedyta</t>
  </si>
  <si>
    <t>PR 00 07 01</t>
  </si>
  <si>
    <t>Pontono vežimėlio rėmas</t>
  </si>
  <si>
    <t>PR 00 07 02</t>
  </si>
  <si>
    <t>Pontono vežimėlio rėmas, sukniedytas</t>
  </si>
  <si>
    <t>PR 01 01 00</t>
  </si>
  <si>
    <t>Rampos spyna</t>
  </si>
  <si>
    <t>PR 02 01 00</t>
  </si>
  <si>
    <t>Rampa, surinkta</t>
  </si>
  <si>
    <t>Plienas ir mediena</t>
  </si>
  <si>
    <t>PR 03 01 00</t>
  </si>
  <si>
    <t>Vežimėlio ratukų pakaba, surinkta</t>
  </si>
  <si>
    <t>I pusė</t>
  </si>
  <si>
    <t>PR 03 02 00</t>
  </si>
  <si>
    <t>II pusė</t>
  </si>
  <si>
    <t>PR 04 01 00 (PR 04 02 00)</t>
  </si>
  <si>
    <t>Pontonas su vežimėliu</t>
  </si>
  <si>
    <t>Su kūginiais (peiliniais) galais</t>
  </si>
  <si>
    <t>Plienas, plastikas ir sintetinis pluoštas</t>
  </si>
  <si>
    <t>PR 05 01 00</t>
  </si>
  <si>
    <t>Rampa, sumontuota</t>
  </si>
  <si>
    <t>Pontoninės rampos perkamų standartinių dalių žiniaraštis</t>
  </si>
  <si>
    <t>Pontoninės rampos užsakomos nestandartinės surinktos dalies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</si>
</sst>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i/>
      <sz val="14"/>
      <color theme="1"/>
      <name val="Century Gothic"/>
      <family val="2"/>
      <charset val="204"/>
    </font>
    <font>
      <i/>
      <sz val="12"/>
      <color theme="1"/>
      <name val="Century Gothic"/>
      <family val="2"/>
      <charset val="186"/>
    </font>
    <font>
      <sz val="12"/>
      <color theme="1"/>
      <name val="SWGDT"/>
    </font>
    <font>
      <i/>
      <sz val="12"/>
      <color theme="1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186"/>
      <scheme val="minor"/>
    </font>
    <font>
      <sz val="11"/>
      <color theme="1"/>
      <name val="Century Gothic"/>
      <family val="2"/>
      <charset val="204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9" fontId="0" fillId="0" borderId="0" xfId="1" applyFont="1"/>
    <xf numFmtId="0" fontId="2" fillId="0" borderId="0" xfId="0" applyFont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F782-306D-4758-8347-04BA440E5DD7}">
  <dimension ref="A1:F30"/>
  <sheetViews>
    <sheetView topLeftCell="A10" workbookViewId="0">
      <selection activeCell="I11" sqref="I11"/>
    </sheetView>
  </sheetViews>
  <sheetFormatPr defaultRowHeight="14.5" x14ac:dyDescent="0.35"/>
  <cols>
    <col min="1" max="1" width="4.453125" customWidth="1"/>
    <col min="2" max="2" width="19.36328125" customWidth="1"/>
    <col min="3" max="3" width="37.1796875" customWidth="1"/>
    <col min="4" max="4" width="26.08984375" customWidth="1"/>
    <col min="5" max="5" width="8.7265625" customWidth="1"/>
    <col min="6" max="6" width="32.26953125" customWidth="1"/>
  </cols>
  <sheetData>
    <row r="1" spans="1:6" ht="18" x14ac:dyDescent="0.35">
      <c r="A1" s="28" t="s">
        <v>212</v>
      </c>
      <c r="B1" s="28"/>
      <c r="C1" s="28"/>
      <c r="D1" s="28"/>
      <c r="E1" s="28"/>
      <c r="F1" s="28"/>
    </row>
    <row r="2" spans="1:6" ht="18" x14ac:dyDescent="0.35">
      <c r="A2" s="28" t="s">
        <v>0</v>
      </c>
      <c r="B2" s="28"/>
      <c r="C2" s="28"/>
      <c r="D2" s="28"/>
      <c r="E2" s="28"/>
      <c r="F2" s="28"/>
    </row>
    <row r="3" spans="1:6" ht="18" x14ac:dyDescent="0.35">
      <c r="A3" s="29" t="s">
        <v>1</v>
      </c>
      <c r="B3" s="28"/>
      <c r="C3" s="28"/>
      <c r="D3" s="28"/>
      <c r="E3" s="28"/>
      <c r="F3" s="28"/>
    </row>
    <row r="4" spans="1:6" ht="18" customHeight="1" x14ac:dyDescent="0.35">
      <c r="A4" s="30" t="s">
        <v>2</v>
      </c>
      <c r="B4" s="30"/>
      <c r="C4" s="30"/>
      <c r="D4" s="30"/>
      <c r="E4" s="30"/>
      <c r="F4" s="30"/>
    </row>
    <row r="5" spans="1:6" ht="15" customHeight="1" thickBot="1" x14ac:dyDescent="0.4">
      <c r="A5" s="1"/>
      <c r="B5" s="1"/>
      <c r="C5" s="1"/>
      <c r="D5" s="1"/>
      <c r="E5" s="1"/>
      <c r="F5" s="1"/>
    </row>
    <row r="6" spans="1:6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1:6" ht="30" customHeight="1" thickTop="1" x14ac:dyDescent="0.35">
      <c r="A7" s="3">
        <v>1</v>
      </c>
      <c r="B7" s="4" t="s">
        <v>39</v>
      </c>
      <c r="C7" s="4" t="s">
        <v>126</v>
      </c>
      <c r="D7" s="4" t="s">
        <v>127</v>
      </c>
      <c r="E7" s="3">
        <v>3</v>
      </c>
      <c r="F7" s="36" t="s">
        <v>128</v>
      </c>
    </row>
    <row r="8" spans="1:6" ht="15" x14ac:dyDescent="0.35">
      <c r="A8" s="5">
        <v>2</v>
      </c>
      <c r="B8" s="4" t="s">
        <v>39</v>
      </c>
      <c r="C8" s="6" t="s">
        <v>129</v>
      </c>
      <c r="D8" s="6" t="s">
        <v>130</v>
      </c>
      <c r="E8" s="5">
        <v>48</v>
      </c>
      <c r="F8" s="36"/>
    </row>
    <row r="9" spans="1:6" ht="15" x14ac:dyDescent="0.35">
      <c r="A9" s="5">
        <v>3</v>
      </c>
      <c r="B9" s="4" t="s">
        <v>39</v>
      </c>
      <c r="C9" s="6" t="s">
        <v>131</v>
      </c>
      <c r="D9" s="6" t="s">
        <v>132</v>
      </c>
      <c r="E9" s="5">
        <v>4</v>
      </c>
      <c r="F9" s="36"/>
    </row>
    <row r="10" spans="1:6" ht="30" x14ac:dyDescent="0.35">
      <c r="A10" s="5">
        <v>4</v>
      </c>
      <c r="B10" s="6" t="s">
        <v>133</v>
      </c>
      <c r="C10" s="6" t="s">
        <v>134</v>
      </c>
      <c r="D10" s="6" t="s">
        <v>135</v>
      </c>
      <c r="E10" s="5">
        <v>12</v>
      </c>
      <c r="F10" s="36"/>
    </row>
    <row r="11" spans="1:6" ht="15" x14ac:dyDescent="0.35">
      <c r="A11" s="3">
        <v>5</v>
      </c>
      <c r="B11" s="4" t="s">
        <v>39</v>
      </c>
      <c r="C11" s="6" t="s">
        <v>136</v>
      </c>
      <c r="D11" s="6" t="s">
        <v>137</v>
      </c>
      <c r="E11" s="5">
        <v>110</v>
      </c>
      <c r="F11" s="37"/>
    </row>
    <row r="12" spans="1:6" ht="15" x14ac:dyDescent="0.35">
      <c r="A12" s="5">
        <v>6</v>
      </c>
      <c r="B12" s="4" t="s">
        <v>39</v>
      </c>
      <c r="C12" s="6" t="s">
        <v>138</v>
      </c>
      <c r="D12" s="6" t="s">
        <v>139</v>
      </c>
      <c r="E12" s="5">
        <v>4</v>
      </c>
      <c r="F12" s="5" t="s">
        <v>140</v>
      </c>
    </row>
    <row r="13" spans="1:6" ht="15" x14ac:dyDescent="0.35">
      <c r="A13" s="5">
        <v>7</v>
      </c>
      <c r="B13" s="6" t="s">
        <v>141</v>
      </c>
      <c r="C13" s="6" t="s">
        <v>142</v>
      </c>
      <c r="D13" s="6" t="s">
        <v>143</v>
      </c>
      <c r="E13" s="5">
        <v>4</v>
      </c>
      <c r="F13" s="5" t="s">
        <v>144</v>
      </c>
    </row>
    <row r="14" spans="1:6" ht="15" x14ac:dyDescent="0.35">
      <c r="A14" s="5">
        <v>8</v>
      </c>
      <c r="B14" s="6" t="s">
        <v>145</v>
      </c>
      <c r="C14" s="6" t="s">
        <v>146</v>
      </c>
      <c r="D14" s="6" t="s">
        <v>147</v>
      </c>
      <c r="E14" s="5">
        <v>32</v>
      </c>
      <c r="F14" s="24" t="s">
        <v>148</v>
      </c>
    </row>
    <row r="15" spans="1:6" ht="15" x14ac:dyDescent="0.35">
      <c r="A15" s="5">
        <v>9</v>
      </c>
      <c r="B15" s="34" t="s">
        <v>149</v>
      </c>
      <c r="C15" s="34" t="s">
        <v>150</v>
      </c>
      <c r="D15" s="6" t="s">
        <v>137</v>
      </c>
      <c r="E15" s="5">
        <v>4</v>
      </c>
      <c r="F15" s="24"/>
    </row>
    <row r="16" spans="1:6" ht="15" x14ac:dyDescent="0.35">
      <c r="A16" s="5">
        <v>10</v>
      </c>
      <c r="B16" s="33"/>
      <c r="C16" s="33"/>
      <c r="D16" s="6" t="s">
        <v>151</v>
      </c>
      <c r="E16" s="5">
        <v>20</v>
      </c>
      <c r="F16" s="24"/>
    </row>
    <row r="17" spans="1:6" ht="15" x14ac:dyDescent="0.35">
      <c r="A17" s="3">
        <v>11</v>
      </c>
      <c r="B17" s="34" t="s">
        <v>152</v>
      </c>
      <c r="C17" s="34" t="s">
        <v>153</v>
      </c>
      <c r="D17" s="6" t="s">
        <v>137</v>
      </c>
      <c r="E17" s="5">
        <v>136</v>
      </c>
      <c r="F17" s="24"/>
    </row>
    <row r="18" spans="1:6" ht="15" x14ac:dyDescent="0.35">
      <c r="A18" s="5">
        <v>12</v>
      </c>
      <c r="B18" s="32"/>
      <c r="C18" s="32"/>
      <c r="D18" s="6" t="s">
        <v>151</v>
      </c>
      <c r="E18" s="5">
        <v>8</v>
      </c>
      <c r="F18" s="24"/>
    </row>
    <row r="19" spans="1:6" ht="15" x14ac:dyDescent="0.35">
      <c r="A19" s="5">
        <v>13</v>
      </c>
      <c r="B19" s="33"/>
      <c r="C19" s="33"/>
      <c r="D19" s="6" t="s">
        <v>154</v>
      </c>
      <c r="E19" s="5">
        <v>8</v>
      </c>
      <c r="F19" s="24"/>
    </row>
    <row r="20" spans="1:6" ht="15" x14ac:dyDescent="0.35">
      <c r="A20" s="5">
        <v>14</v>
      </c>
      <c r="B20" s="34" t="s">
        <v>155</v>
      </c>
      <c r="C20" s="34" t="s">
        <v>156</v>
      </c>
      <c r="D20" s="6" t="s">
        <v>137</v>
      </c>
      <c r="E20" s="5">
        <v>40</v>
      </c>
      <c r="F20" s="24"/>
    </row>
    <row r="21" spans="1:6" ht="15" x14ac:dyDescent="0.35">
      <c r="A21" s="5">
        <v>15</v>
      </c>
      <c r="B21" s="33"/>
      <c r="C21" s="33"/>
      <c r="D21" s="6" t="s">
        <v>151</v>
      </c>
      <c r="E21" s="5">
        <v>32</v>
      </c>
      <c r="F21" s="24"/>
    </row>
    <row r="22" spans="1:6" ht="15" x14ac:dyDescent="0.35">
      <c r="A22" s="5">
        <v>16</v>
      </c>
      <c r="B22" s="34" t="s">
        <v>157</v>
      </c>
      <c r="C22" s="34" t="s">
        <v>158</v>
      </c>
      <c r="D22" s="6" t="s">
        <v>159</v>
      </c>
      <c r="E22" s="5">
        <v>4</v>
      </c>
      <c r="F22" s="24"/>
    </row>
    <row r="23" spans="1:6" ht="15" x14ac:dyDescent="0.35">
      <c r="A23" s="3">
        <v>17</v>
      </c>
      <c r="B23" s="33"/>
      <c r="C23" s="33"/>
      <c r="D23" s="6" t="s">
        <v>137</v>
      </c>
      <c r="E23" s="5">
        <v>124</v>
      </c>
      <c r="F23" s="24"/>
    </row>
    <row r="24" spans="1:6" ht="15" x14ac:dyDescent="0.35">
      <c r="A24" s="5">
        <v>18</v>
      </c>
      <c r="B24" s="34" t="s">
        <v>160</v>
      </c>
      <c r="C24" s="34" t="s">
        <v>161</v>
      </c>
      <c r="D24" s="6" t="s">
        <v>162</v>
      </c>
      <c r="E24" s="5">
        <v>4</v>
      </c>
      <c r="F24" s="24"/>
    </row>
    <row r="25" spans="1:6" ht="15" x14ac:dyDescent="0.35">
      <c r="A25" s="5">
        <v>19</v>
      </c>
      <c r="B25" s="33"/>
      <c r="C25" s="33"/>
      <c r="D25" s="6" t="s">
        <v>163</v>
      </c>
      <c r="E25" s="5">
        <v>36</v>
      </c>
      <c r="F25" s="24"/>
    </row>
    <row r="26" spans="1:6" ht="15" x14ac:dyDescent="0.35">
      <c r="A26" s="5">
        <v>20</v>
      </c>
      <c r="B26" s="34" t="s">
        <v>164</v>
      </c>
      <c r="C26" s="34" t="s">
        <v>161</v>
      </c>
      <c r="D26" s="6" t="s">
        <v>165</v>
      </c>
      <c r="E26" s="5">
        <v>80</v>
      </c>
      <c r="F26" s="24"/>
    </row>
    <row r="27" spans="1:6" ht="15" x14ac:dyDescent="0.35">
      <c r="A27" s="5">
        <v>21</v>
      </c>
      <c r="B27" s="32"/>
      <c r="C27" s="32"/>
      <c r="D27" s="6" t="s">
        <v>166</v>
      </c>
      <c r="E27" s="5">
        <v>4</v>
      </c>
      <c r="F27" s="24"/>
    </row>
    <row r="28" spans="1:6" ht="15" x14ac:dyDescent="0.35">
      <c r="A28" s="5">
        <v>22</v>
      </c>
      <c r="B28" s="32"/>
      <c r="C28" s="32"/>
      <c r="D28" s="6" t="s">
        <v>167</v>
      </c>
      <c r="E28" s="5">
        <v>8</v>
      </c>
      <c r="F28" s="24"/>
    </row>
    <row r="29" spans="1:6" ht="15" x14ac:dyDescent="0.35">
      <c r="A29" s="3">
        <v>23</v>
      </c>
      <c r="B29" s="33"/>
      <c r="C29" s="33"/>
      <c r="D29" s="6" t="s">
        <v>168</v>
      </c>
      <c r="E29" s="5">
        <v>20</v>
      </c>
      <c r="F29" s="24"/>
    </row>
    <row r="30" spans="1:6" ht="15" x14ac:dyDescent="0.35">
      <c r="A30" s="7"/>
      <c r="B30" s="8"/>
      <c r="C30" s="8"/>
      <c r="D30" s="8"/>
      <c r="E30" s="7"/>
      <c r="F30" s="7"/>
    </row>
  </sheetData>
  <mergeCells count="18">
    <mergeCell ref="C24:C25"/>
    <mergeCell ref="B26:B29"/>
    <mergeCell ref="C26:C29"/>
    <mergeCell ref="F14:F29"/>
    <mergeCell ref="B15:B16"/>
    <mergeCell ref="C15:C16"/>
    <mergeCell ref="B17:B19"/>
    <mergeCell ref="C17:C19"/>
    <mergeCell ref="B20:B21"/>
    <mergeCell ref="C20:C21"/>
    <mergeCell ref="B22:B23"/>
    <mergeCell ref="C22:C23"/>
    <mergeCell ref="B24:B25"/>
    <mergeCell ref="A1:F1"/>
    <mergeCell ref="A2:F2"/>
    <mergeCell ref="A3:F3"/>
    <mergeCell ref="A4:F4"/>
    <mergeCell ref="F7:F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83A97-BC9B-4140-8DAC-221B98A09C92}">
  <dimension ref="A1:H29"/>
  <sheetViews>
    <sheetView workbookViewId="0">
      <selection activeCell="I11" sqref="I11"/>
    </sheetView>
  </sheetViews>
  <sheetFormatPr defaultRowHeight="14.5" x14ac:dyDescent="0.35"/>
  <cols>
    <col min="1" max="1" width="4.453125" customWidth="1"/>
    <col min="2" max="2" width="19.36328125" customWidth="1"/>
    <col min="3" max="3" width="28.6328125" customWidth="1"/>
    <col min="4" max="4" width="21.6328125" customWidth="1"/>
    <col min="5" max="5" width="8.7265625" customWidth="1"/>
    <col min="6" max="6" width="25.08984375" customWidth="1"/>
  </cols>
  <sheetData>
    <row r="1" spans="1:8" ht="18" x14ac:dyDescent="0.35">
      <c r="A1" s="28" t="s">
        <v>113</v>
      </c>
      <c r="B1" s="28"/>
      <c r="C1" s="28"/>
      <c r="D1" s="28"/>
      <c r="E1" s="28"/>
      <c r="F1" s="28"/>
    </row>
    <row r="2" spans="1:8" ht="18" x14ac:dyDescent="0.35">
      <c r="A2" s="28" t="s">
        <v>0</v>
      </c>
      <c r="B2" s="28"/>
      <c r="C2" s="28"/>
      <c r="D2" s="28"/>
      <c r="E2" s="28"/>
      <c r="F2" s="28"/>
    </row>
    <row r="3" spans="1:8" ht="18" x14ac:dyDescent="0.35">
      <c r="A3" s="29" t="s">
        <v>1</v>
      </c>
      <c r="B3" s="28"/>
      <c r="C3" s="28"/>
      <c r="D3" s="28"/>
      <c r="E3" s="28"/>
      <c r="F3" s="28"/>
      <c r="G3" s="13"/>
      <c r="H3" s="13"/>
    </row>
    <row r="4" spans="1:8" ht="18" customHeight="1" x14ac:dyDescent="0.35">
      <c r="A4" s="30" t="s">
        <v>2</v>
      </c>
      <c r="B4" s="30"/>
      <c r="C4" s="30"/>
      <c r="D4" s="30"/>
      <c r="E4" s="30"/>
      <c r="F4" s="30"/>
    </row>
    <row r="5" spans="1:8" ht="15" customHeight="1" thickBot="1" x14ac:dyDescent="0.4">
      <c r="A5" s="1"/>
      <c r="B5" s="1"/>
      <c r="C5" s="1"/>
      <c r="D5" s="1"/>
      <c r="E5" s="1"/>
      <c r="F5" s="1"/>
    </row>
    <row r="6" spans="1:8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10"/>
      <c r="H6" s="11"/>
    </row>
    <row r="7" spans="1:8" ht="15.5" thickTop="1" x14ac:dyDescent="0.35">
      <c r="A7" s="3">
        <v>1</v>
      </c>
      <c r="B7" s="4" t="s">
        <v>9</v>
      </c>
      <c r="C7" s="31" t="s">
        <v>10</v>
      </c>
      <c r="D7" s="4" t="s">
        <v>11</v>
      </c>
      <c r="E7" s="3">
        <v>1</v>
      </c>
      <c r="F7" s="37" t="s">
        <v>114</v>
      </c>
      <c r="G7" s="12"/>
      <c r="H7" s="12"/>
    </row>
    <row r="8" spans="1:8" ht="15" x14ac:dyDescent="0.35">
      <c r="A8" s="5">
        <v>2</v>
      </c>
      <c r="B8" s="6" t="s">
        <v>12</v>
      </c>
      <c r="C8" s="33"/>
      <c r="D8" s="6" t="s">
        <v>13</v>
      </c>
      <c r="E8" s="5">
        <v>1</v>
      </c>
      <c r="F8" s="24"/>
      <c r="G8" s="12"/>
      <c r="H8" s="12"/>
    </row>
    <row r="9" spans="1:8" ht="15" x14ac:dyDescent="0.35">
      <c r="A9" s="5">
        <v>3</v>
      </c>
      <c r="B9" s="6" t="s">
        <v>14</v>
      </c>
      <c r="C9" s="34" t="s">
        <v>15</v>
      </c>
      <c r="D9" s="6" t="s">
        <v>16</v>
      </c>
      <c r="E9" s="5">
        <v>9</v>
      </c>
      <c r="F9" s="24"/>
      <c r="G9" s="12"/>
      <c r="H9" s="12"/>
    </row>
    <row r="10" spans="1:8" ht="15" x14ac:dyDescent="0.35">
      <c r="A10" s="5">
        <v>4</v>
      </c>
      <c r="B10" s="6" t="s">
        <v>17</v>
      </c>
      <c r="C10" s="32"/>
      <c r="D10" s="6" t="s">
        <v>18</v>
      </c>
      <c r="E10" s="5">
        <v>8</v>
      </c>
      <c r="F10" s="24"/>
      <c r="G10" s="12"/>
      <c r="H10" s="12"/>
    </row>
    <row r="11" spans="1:8" ht="15" x14ac:dyDescent="0.35">
      <c r="A11" s="5">
        <v>5</v>
      </c>
      <c r="B11" s="6" t="s">
        <v>19</v>
      </c>
      <c r="C11" s="33"/>
      <c r="D11" s="6" t="s">
        <v>20</v>
      </c>
      <c r="E11" s="5">
        <v>2</v>
      </c>
      <c r="F11" s="24"/>
      <c r="G11" s="12"/>
      <c r="H11" s="12"/>
    </row>
    <row r="12" spans="1:8" ht="15" x14ac:dyDescent="0.35">
      <c r="A12" s="5">
        <v>6</v>
      </c>
      <c r="B12" s="6" t="s">
        <v>21</v>
      </c>
      <c r="C12" s="34" t="s">
        <v>22</v>
      </c>
      <c r="D12" s="6" t="s">
        <v>23</v>
      </c>
      <c r="E12" s="5">
        <v>8</v>
      </c>
      <c r="F12" s="24"/>
      <c r="G12" s="12"/>
      <c r="H12" s="12"/>
    </row>
    <row r="13" spans="1:8" ht="15" x14ac:dyDescent="0.35">
      <c r="A13" s="5">
        <v>7</v>
      </c>
      <c r="B13" s="6" t="s">
        <v>24</v>
      </c>
      <c r="C13" s="32"/>
      <c r="D13" s="6" t="s">
        <v>25</v>
      </c>
      <c r="E13" s="5">
        <v>4</v>
      </c>
      <c r="F13" s="24"/>
      <c r="G13" s="12"/>
      <c r="H13" s="12"/>
    </row>
    <row r="14" spans="1:8" ht="15" x14ac:dyDescent="0.35">
      <c r="A14" s="5">
        <v>8</v>
      </c>
      <c r="B14" s="6" t="s">
        <v>26</v>
      </c>
      <c r="C14" s="32"/>
      <c r="D14" s="6" t="s">
        <v>27</v>
      </c>
      <c r="E14" s="5">
        <v>4</v>
      </c>
      <c r="F14" s="24"/>
      <c r="G14" s="12"/>
      <c r="H14" s="12"/>
    </row>
    <row r="15" spans="1:8" ht="15" x14ac:dyDescent="0.35">
      <c r="A15" s="5">
        <v>9</v>
      </c>
      <c r="B15" s="6" t="s">
        <v>28</v>
      </c>
      <c r="C15" s="33"/>
      <c r="D15" s="6" t="s">
        <v>29</v>
      </c>
      <c r="E15" s="5">
        <v>8</v>
      </c>
      <c r="F15" s="24"/>
      <c r="G15" s="12"/>
      <c r="H15" s="12"/>
    </row>
    <row r="16" spans="1:8" ht="15" x14ac:dyDescent="0.35">
      <c r="A16" s="5">
        <v>10</v>
      </c>
      <c r="B16" s="6" t="s">
        <v>30</v>
      </c>
      <c r="C16" s="34" t="s">
        <v>31</v>
      </c>
      <c r="D16" s="6" t="s">
        <v>32</v>
      </c>
      <c r="E16" s="5">
        <v>4</v>
      </c>
      <c r="F16" s="24"/>
      <c r="G16" s="12"/>
      <c r="H16" s="12"/>
    </row>
    <row r="17" spans="1:8" ht="15" x14ac:dyDescent="0.35">
      <c r="A17" s="5">
        <v>11</v>
      </c>
      <c r="B17" s="6" t="s">
        <v>33</v>
      </c>
      <c r="C17" s="32"/>
      <c r="D17" s="6" t="s">
        <v>34</v>
      </c>
      <c r="E17" s="5">
        <v>4</v>
      </c>
      <c r="F17" s="24"/>
      <c r="G17" s="12"/>
      <c r="H17" s="12"/>
    </row>
    <row r="18" spans="1:8" ht="15" x14ac:dyDescent="0.35">
      <c r="A18" s="5">
        <v>12</v>
      </c>
      <c r="B18" s="6" t="s">
        <v>35</v>
      </c>
      <c r="C18" s="33"/>
      <c r="D18" s="6" t="s">
        <v>36</v>
      </c>
      <c r="E18" s="5">
        <v>4</v>
      </c>
      <c r="F18" s="24"/>
      <c r="G18" s="12"/>
      <c r="H18" s="12"/>
    </row>
    <row r="19" spans="1:8" ht="15" x14ac:dyDescent="0.35">
      <c r="A19" s="5">
        <v>13</v>
      </c>
      <c r="B19" s="6" t="s">
        <v>37</v>
      </c>
      <c r="C19" s="6" t="s">
        <v>38</v>
      </c>
      <c r="D19" s="6" t="s">
        <v>39</v>
      </c>
      <c r="E19" s="5">
        <v>8</v>
      </c>
      <c r="F19" s="24"/>
      <c r="G19" s="12"/>
      <c r="H19" s="12"/>
    </row>
    <row r="20" spans="1:8" ht="15" x14ac:dyDescent="0.35">
      <c r="A20" s="5">
        <v>14</v>
      </c>
      <c r="B20" s="6" t="s">
        <v>40</v>
      </c>
      <c r="C20" s="6" t="s">
        <v>41</v>
      </c>
      <c r="D20" s="6" t="s">
        <v>39</v>
      </c>
      <c r="E20" s="5">
        <v>12</v>
      </c>
      <c r="F20" s="24"/>
      <c r="G20" s="12"/>
      <c r="H20" s="12"/>
    </row>
    <row r="21" spans="1:8" ht="15" x14ac:dyDescent="0.35">
      <c r="A21" s="5">
        <v>15</v>
      </c>
      <c r="B21" s="6" t="s">
        <v>42</v>
      </c>
      <c r="C21" s="6" t="s">
        <v>43</v>
      </c>
      <c r="D21" s="6" t="s">
        <v>39</v>
      </c>
      <c r="E21" s="5">
        <v>28</v>
      </c>
      <c r="F21" s="24"/>
      <c r="G21" s="12"/>
      <c r="H21" s="12"/>
    </row>
    <row r="22" spans="1:8" ht="15" x14ac:dyDescent="0.35">
      <c r="A22" s="5">
        <v>16</v>
      </c>
      <c r="B22" s="6" t="s">
        <v>44</v>
      </c>
      <c r="C22" s="34" t="s">
        <v>45</v>
      </c>
      <c r="D22" s="6" t="s">
        <v>32</v>
      </c>
      <c r="E22" s="5">
        <v>2</v>
      </c>
      <c r="F22" s="24"/>
      <c r="G22" s="12"/>
      <c r="H22" s="12"/>
    </row>
    <row r="23" spans="1:8" ht="15" x14ac:dyDescent="0.35">
      <c r="A23" s="5">
        <v>17</v>
      </c>
      <c r="B23" s="6" t="s">
        <v>46</v>
      </c>
      <c r="C23" s="33"/>
      <c r="D23" s="6" t="s">
        <v>119</v>
      </c>
      <c r="E23" s="5">
        <v>1</v>
      </c>
      <c r="F23" s="24"/>
      <c r="G23" s="12"/>
      <c r="H23" s="12"/>
    </row>
    <row r="24" spans="1:8" ht="30" customHeight="1" x14ac:dyDescent="0.35">
      <c r="A24" s="5">
        <v>18</v>
      </c>
      <c r="B24" s="6" t="s">
        <v>47</v>
      </c>
      <c r="C24" s="6" t="s">
        <v>48</v>
      </c>
      <c r="D24" s="6" t="s">
        <v>49</v>
      </c>
      <c r="E24" s="5">
        <v>8</v>
      </c>
      <c r="F24" s="24"/>
      <c r="G24" s="12"/>
      <c r="H24" s="12"/>
    </row>
    <row r="25" spans="1:8" ht="15" x14ac:dyDescent="0.35">
      <c r="A25" s="5">
        <v>19</v>
      </c>
      <c r="B25" s="6" t="s">
        <v>50</v>
      </c>
      <c r="C25" s="6" t="s">
        <v>51</v>
      </c>
      <c r="D25" s="6" t="s">
        <v>39</v>
      </c>
      <c r="E25" s="5">
        <v>8</v>
      </c>
      <c r="F25" s="24" t="s">
        <v>115</v>
      </c>
      <c r="G25" s="12"/>
      <c r="H25" s="12"/>
    </row>
    <row r="26" spans="1:8" ht="15" x14ac:dyDescent="0.35">
      <c r="A26" s="5">
        <v>20</v>
      </c>
      <c r="B26" s="6" t="s">
        <v>52</v>
      </c>
      <c r="C26" s="6" t="s">
        <v>22</v>
      </c>
      <c r="D26" s="6" t="s">
        <v>53</v>
      </c>
      <c r="E26" s="5">
        <v>4</v>
      </c>
      <c r="F26" s="24"/>
      <c r="G26" s="12"/>
      <c r="H26" s="12"/>
    </row>
    <row r="27" spans="1:8" ht="15" x14ac:dyDescent="0.35">
      <c r="A27" s="5">
        <v>21</v>
      </c>
      <c r="B27" s="6" t="s">
        <v>54</v>
      </c>
      <c r="C27" s="34" t="s">
        <v>48</v>
      </c>
      <c r="D27" s="6" t="s">
        <v>23</v>
      </c>
      <c r="E27" s="5">
        <v>4</v>
      </c>
      <c r="F27" s="24"/>
      <c r="G27" s="12"/>
      <c r="H27" s="12"/>
    </row>
    <row r="28" spans="1:8" ht="15" x14ac:dyDescent="0.35">
      <c r="A28" s="5">
        <v>22</v>
      </c>
      <c r="B28" s="6" t="s">
        <v>55</v>
      </c>
      <c r="C28" s="33"/>
      <c r="D28" s="6" t="s">
        <v>56</v>
      </c>
      <c r="E28" s="5">
        <v>4</v>
      </c>
      <c r="F28" s="24"/>
      <c r="G28" s="12"/>
      <c r="H28" s="12"/>
    </row>
    <row r="29" spans="1:8" ht="15" x14ac:dyDescent="0.35">
      <c r="A29" s="7"/>
      <c r="B29" s="8"/>
      <c r="C29" s="8"/>
      <c r="D29" s="8"/>
      <c r="E29" s="7"/>
      <c r="F29" s="7"/>
    </row>
  </sheetData>
  <mergeCells count="12">
    <mergeCell ref="C27:C28"/>
    <mergeCell ref="F7:F24"/>
    <mergeCell ref="F25:F28"/>
    <mergeCell ref="A1:F1"/>
    <mergeCell ref="A2:F2"/>
    <mergeCell ref="A3:F3"/>
    <mergeCell ref="A4:F4"/>
    <mergeCell ref="C7:C8"/>
    <mergeCell ref="C9:C11"/>
    <mergeCell ref="C12:C15"/>
    <mergeCell ref="C16:C18"/>
    <mergeCell ref="C22:C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752DD-460A-4421-A083-009F0D0803E0}">
  <dimension ref="A1:J22"/>
  <sheetViews>
    <sheetView tabSelected="1" workbookViewId="0">
      <selection activeCell="J10" sqref="J10"/>
    </sheetView>
  </sheetViews>
  <sheetFormatPr defaultRowHeight="14.5" x14ac:dyDescent="0.35"/>
  <cols>
    <col min="1" max="1" width="4.453125" customWidth="1"/>
    <col min="2" max="2" width="19.36328125" customWidth="1"/>
    <col min="3" max="3" width="26.36328125" customWidth="1"/>
    <col min="4" max="4" width="18" customWidth="1"/>
    <col min="5" max="5" width="8.7265625" customWidth="1"/>
    <col min="6" max="7" width="7.6328125" customWidth="1"/>
    <col min="8" max="8" width="32.26953125" customWidth="1"/>
  </cols>
  <sheetData>
    <row r="1" spans="1:10" ht="18" x14ac:dyDescent="0.35">
      <c r="A1" s="28" t="s">
        <v>112</v>
      </c>
      <c r="B1" s="28"/>
      <c r="C1" s="28"/>
      <c r="D1" s="28"/>
      <c r="E1" s="28"/>
      <c r="F1" s="28"/>
      <c r="G1" s="28"/>
      <c r="H1" s="28"/>
    </row>
    <row r="2" spans="1:10" ht="18" x14ac:dyDescent="0.35">
      <c r="A2" s="28" t="s">
        <v>0</v>
      </c>
      <c r="B2" s="28"/>
      <c r="C2" s="28"/>
      <c r="D2" s="28"/>
      <c r="E2" s="28"/>
      <c r="F2" s="28"/>
      <c r="G2" s="28"/>
      <c r="H2" s="28"/>
    </row>
    <row r="3" spans="1:10" ht="18" x14ac:dyDescent="0.35">
      <c r="A3" s="29" t="s">
        <v>1</v>
      </c>
      <c r="B3" s="28"/>
      <c r="C3" s="28"/>
      <c r="D3" s="28"/>
      <c r="E3" s="28"/>
      <c r="F3" s="28"/>
      <c r="G3" s="28"/>
      <c r="H3" s="28"/>
    </row>
    <row r="4" spans="1:10" ht="18" customHeight="1" x14ac:dyDescent="0.35">
      <c r="A4" s="30" t="s">
        <v>2</v>
      </c>
      <c r="B4" s="30"/>
      <c r="C4" s="30"/>
      <c r="D4" s="30"/>
      <c r="E4" s="30"/>
      <c r="F4" s="30"/>
      <c r="G4" s="30"/>
      <c r="H4" s="30"/>
    </row>
    <row r="5" spans="1:10" ht="15" customHeight="1" thickBot="1" x14ac:dyDescent="0.4">
      <c r="A5" s="1"/>
      <c r="B5" s="1"/>
      <c r="C5" s="1"/>
      <c r="D5" s="1"/>
      <c r="E5" s="1"/>
      <c r="F5" s="1"/>
      <c r="G5" s="1"/>
      <c r="H5" s="1"/>
    </row>
    <row r="6" spans="1:10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117</v>
      </c>
      <c r="G6" s="2" t="s">
        <v>118</v>
      </c>
      <c r="H6" s="2" t="s">
        <v>8</v>
      </c>
      <c r="I6" s="10"/>
      <c r="J6" s="11"/>
    </row>
    <row r="7" spans="1:10" ht="15.5" thickTop="1" x14ac:dyDescent="0.35">
      <c r="A7" s="5">
        <v>1</v>
      </c>
      <c r="B7" s="6" t="s">
        <v>57</v>
      </c>
      <c r="C7" s="31" t="s">
        <v>58</v>
      </c>
      <c r="D7" s="6" t="s">
        <v>59</v>
      </c>
      <c r="E7" s="5">
        <v>1</v>
      </c>
      <c r="F7" s="5">
        <v>942</v>
      </c>
      <c r="G7" s="25">
        <f>SUMPRODUCT(E7:E9,F7:F9)/1000</f>
        <v>2.9820000000000002</v>
      </c>
      <c r="H7" s="24" t="s">
        <v>120</v>
      </c>
      <c r="I7" s="12"/>
      <c r="J7" s="12"/>
    </row>
    <row r="8" spans="1:10" ht="15" x14ac:dyDescent="0.35">
      <c r="A8" s="5">
        <v>2</v>
      </c>
      <c r="B8" s="6" t="s">
        <v>60</v>
      </c>
      <c r="C8" s="32"/>
      <c r="D8" s="6" t="s">
        <v>61</v>
      </c>
      <c r="E8" s="5">
        <v>2</v>
      </c>
      <c r="F8" s="5">
        <v>972</v>
      </c>
      <c r="G8" s="26"/>
      <c r="H8" s="24"/>
      <c r="I8" s="12"/>
      <c r="J8" s="12"/>
    </row>
    <row r="9" spans="1:10" ht="15" x14ac:dyDescent="0.35">
      <c r="A9" s="5">
        <v>3</v>
      </c>
      <c r="B9" s="6" t="s">
        <v>62</v>
      </c>
      <c r="C9" s="33"/>
      <c r="D9" s="6" t="s">
        <v>63</v>
      </c>
      <c r="E9" s="5">
        <v>2</v>
      </c>
      <c r="F9" s="5">
        <v>48</v>
      </c>
      <c r="G9" s="27"/>
      <c r="H9" s="24"/>
      <c r="I9" s="12"/>
      <c r="J9" s="12"/>
    </row>
    <row r="10" spans="1:10" ht="15" x14ac:dyDescent="0.35">
      <c r="A10" s="5">
        <v>4</v>
      </c>
      <c r="B10" s="6" t="s">
        <v>64</v>
      </c>
      <c r="C10" s="34" t="s">
        <v>65</v>
      </c>
      <c r="D10" s="6" t="s">
        <v>66</v>
      </c>
      <c r="E10" s="5">
        <v>1</v>
      </c>
      <c r="F10" s="5">
        <v>5400</v>
      </c>
      <c r="G10" s="35">
        <f>SUMPRODUCT(E10:E16,F10:F16)/1000</f>
        <v>36.643999999999998</v>
      </c>
      <c r="H10" s="24" t="s">
        <v>67</v>
      </c>
      <c r="I10" s="12"/>
      <c r="J10" s="12"/>
    </row>
    <row r="11" spans="1:10" ht="15" x14ac:dyDescent="0.35">
      <c r="A11" s="5">
        <v>5</v>
      </c>
      <c r="B11" s="6" t="s">
        <v>68</v>
      </c>
      <c r="C11" s="33"/>
      <c r="D11" s="6" t="s">
        <v>69</v>
      </c>
      <c r="E11" s="5">
        <v>1</v>
      </c>
      <c r="F11" s="5">
        <v>5400</v>
      </c>
      <c r="G11" s="35"/>
      <c r="H11" s="24"/>
      <c r="I11" s="12"/>
      <c r="J11" s="12"/>
    </row>
    <row r="12" spans="1:10" ht="15" x14ac:dyDescent="0.35">
      <c r="A12" s="5">
        <v>6</v>
      </c>
      <c r="B12" s="6" t="s">
        <v>70</v>
      </c>
      <c r="C12" s="34" t="s">
        <v>65</v>
      </c>
      <c r="D12" s="6" t="s">
        <v>34</v>
      </c>
      <c r="E12" s="5">
        <v>2</v>
      </c>
      <c r="F12" s="5">
        <v>5400</v>
      </c>
      <c r="G12" s="35"/>
      <c r="H12" s="24"/>
      <c r="I12" s="12"/>
      <c r="J12" s="12"/>
    </row>
    <row r="13" spans="1:10" ht="15" x14ac:dyDescent="0.35">
      <c r="A13" s="5">
        <v>7</v>
      </c>
      <c r="B13" s="6" t="s">
        <v>71</v>
      </c>
      <c r="C13" s="33"/>
      <c r="D13" s="6" t="s">
        <v>72</v>
      </c>
      <c r="E13" s="5">
        <v>2</v>
      </c>
      <c r="F13" s="5">
        <v>750</v>
      </c>
      <c r="G13" s="35"/>
      <c r="H13" s="24"/>
      <c r="I13" s="12"/>
      <c r="J13" s="12"/>
    </row>
    <row r="14" spans="1:10" ht="15" x14ac:dyDescent="0.35">
      <c r="A14" s="5">
        <v>8</v>
      </c>
      <c r="B14" s="6" t="s">
        <v>73</v>
      </c>
      <c r="C14" s="6" t="s">
        <v>74</v>
      </c>
      <c r="D14" s="6" t="s">
        <v>75</v>
      </c>
      <c r="E14" s="5">
        <v>1</v>
      </c>
      <c r="F14" s="5">
        <v>4632</v>
      </c>
      <c r="G14" s="35"/>
      <c r="H14" s="24"/>
      <c r="I14" s="12"/>
      <c r="J14" s="12"/>
    </row>
    <row r="15" spans="1:10" ht="15" x14ac:dyDescent="0.35">
      <c r="A15" s="5">
        <v>9</v>
      </c>
      <c r="B15" s="6" t="s">
        <v>76</v>
      </c>
      <c r="C15" s="6" t="s">
        <v>77</v>
      </c>
      <c r="D15" s="6" t="s">
        <v>78</v>
      </c>
      <c r="E15" s="5">
        <v>1</v>
      </c>
      <c r="F15" s="5">
        <v>3040</v>
      </c>
      <c r="G15" s="35"/>
      <c r="H15" s="24"/>
      <c r="I15" s="12"/>
      <c r="J15" s="12"/>
    </row>
    <row r="16" spans="1:10" ht="15" x14ac:dyDescent="0.35">
      <c r="A16" s="5">
        <v>10</v>
      </c>
      <c r="B16" s="6" t="s">
        <v>79</v>
      </c>
      <c r="C16" s="6" t="s">
        <v>80</v>
      </c>
      <c r="D16" s="6" t="s">
        <v>81</v>
      </c>
      <c r="E16" s="5">
        <v>2</v>
      </c>
      <c r="F16" s="5">
        <v>2936</v>
      </c>
      <c r="G16" s="35"/>
      <c r="H16" s="24"/>
      <c r="I16" s="12"/>
      <c r="J16" s="12"/>
    </row>
    <row r="17" spans="1:10" ht="15" x14ac:dyDescent="0.35">
      <c r="A17" s="5">
        <v>11</v>
      </c>
      <c r="B17" s="6" t="s">
        <v>82</v>
      </c>
      <c r="C17" s="34" t="s">
        <v>77</v>
      </c>
      <c r="D17" s="6" t="s">
        <v>83</v>
      </c>
      <c r="E17" s="5">
        <v>6</v>
      </c>
      <c r="F17" s="5">
        <v>2025</v>
      </c>
      <c r="G17" s="26">
        <f>SUMPRODUCT(E17:E19,F17:F19)/1000</f>
        <v>20.6</v>
      </c>
      <c r="H17" s="24" t="s">
        <v>84</v>
      </c>
      <c r="I17" s="12"/>
      <c r="J17" s="12"/>
    </row>
    <row r="18" spans="1:10" ht="15" x14ac:dyDescent="0.35">
      <c r="A18" s="5">
        <v>12</v>
      </c>
      <c r="B18" s="6" t="s">
        <v>85</v>
      </c>
      <c r="C18" s="33"/>
      <c r="D18" s="6" t="s">
        <v>86</v>
      </c>
      <c r="E18" s="5">
        <v>6</v>
      </c>
      <c r="F18" s="5">
        <v>1015</v>
      </c>
      <c r="G18" s="26"/>
      <c r="H18" s="24"/>
      <c r="I18" s="12"/>
      <c r="J18" s="12"/>
    </row>
    <row r="19" spans="1:10" ht="15" x14ac:dyDescent="0.35">
      <c r="A19" s="5">
        <v>13</v>
      </c>
      <c r="B19" s="6" t="s">
        <v>87</v>
      </c>
      <c r="C19" s="6" t="s">
        <v>80</v>
      </c>
      <c r="D19" s="6" t="s">
        <v>88</v>
      </c>
      <c r="E19" s="5">
        <v>4</v>
      </c>
      <c r="F19" s="5">
        <v>590</v>
      </c>
      <c r="G19" s="27"/>
      <c r="H19" s="24"/>
      <c r="I19" s="12"/>
      <c r="J19" s="12"/>
    </row>
    <row r="20" spans="1:10" ht="15" x14ac:dyDescent="0.35">
      <c r="A20" s="5">
        <v>14</v>
      </c>
      <c r="B20" s="6" t="s">
        <v>89</v>
      </c>
      <c r="C20" s="6" t="s">
        <v>90</v>
      </c>
      <c r="D20" s="6" t="s">
        <v>39</v>
      </c>
      <c r="E20" s="5">
        <v>1</v>
      </c>
      <c r="F20" s="5">
        <v>3130</v>
      </c>
      <c r="G20" s="9">
        <f>E20*F20/1000</f>
        <v>3.13</v>
      </c>
      <c r="H20" s="5" t="s">
        <v>91</v>
      </c>
      <c r="I20" s="12"/>
      <c r="J20" s="12"/>
    </row>
    <row r="21" spans="1:10" ht="30" customHeight="1" x14ac:dyDescent="0.35">
      <c r="A21" s="5">
        <v>15</v>
      </c>
      <c r="B21" s="6" t="s">
        <v>92</v>
      </c>
      <c r="C21" s="6" t="s">
        <v>93</v>
      </c>
      <c r="D21" s="6" t="s">
        <v>39</v>
      </c>
      <c r="E21" s="5">
        <v>2</v>
      </c>
      <c r="F21" s="5">
        <v>3000</v>
      </c>
      <c r="G21" s="9">
        <f>E21*F21/1000</f>
        <v>6</v>
      </c>
      <c r="H21" s="5" t="s">
        <v>94</v>
      </c>
      <c r="I21" s="12"/>
      <c r="J21" s="12"/>
    </row>
    <row r="22" spans="1:10" ht="15" x14ac:dyDescent="0.35">
      <c r="A22" s="7"/>
      <c r="B22" s="8"/>
      <c r="C22" s="8"/>
      <c r="D22" s="8"/>
      <c r="E22" s="7"/>
      <c r="F22" s="7"/>
      <c r="G22" s="7"/>
      <c r="H22" s="7"/>
    </row>
  </sheetData>
  <mergeCells count="14">
    <mergeCell ref="H7:H9"/>
    <mergeCell ref="H10:H16"/>
    <mergeCell ref="H17:H19"/>
    <mergeCell ref="G7:G9"/>
    <mergeCell ref="A1:H1"/>
    <mergeCell ref="A2:H2"/>
    <mergeCell ref="A3:H3"/>
    <mergeCell ref="A4:H4"/>
    <mergeCell ref="C7:C9"/>
    <mergeCell ref="C10:C11"/>
    <mergeCell ref="C12:C13"/>
    <mergeCell ref="C17:C18"/>
    <mergeCell ref="G10:G16"/>
    <mergeCell ref="G17:G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6840-34D5-4617-8D2A-12CB7901823D}">
  <dimension ref="A1:J13"/>
  <sheetViews>
    <sheetView workbookViewId="0">
      <selection activeCell="G7" sqref="G7:G11"/>
    </sheetView>
  </sheetViews>
  <sheetFormatPr defaultRowHeight="14.5" x14ac:dyDescent="0.35"/>
  <cols>
    <col min="1" max="1" width="4.453125" customWidth="1"/>
    <col min="2" max="2" width="19.36328125" customWidth="1"/>
    <col min="3" max="3" width="16.7265625" customWidth="1"/>
    <col min="4" max="4" width="24.36328125" customWidth="1"/>
    <col min="5" max="5" width="8.7265625" customWidth="1"/>
    <col min="6" max="7" width="7.6328125" customWidth="1"/>
    <col min="8" max="8" width="32.26953125" customWidth="1"/>
  </cols>
  <sheetData>
    <row r="1" spans="1:10" ht="18" x14ac:dyDescent="0.35">
      <c r="A1" s="28" t="s">
        <v>116</v>
      </c>
      <c r="B1" s="28"/>
      <c r="C1" s="28"/>
      <c r="D1" s="28"/>
      <c r="E1" s="28"/>
      <c r="F1" s="28"/>
      <c r="G1" s="28"/>
      <c r="H1" s="28"/>
    </row>
    <row r="2" spans="1:10" ht="18" x14ac:dyDescent="0.35">
      <c r="A2" s="28" t="s">
        <v>0</v>
      </c>
      <c r="B2" s="28"/>
      <c r="C2" s="28"/>
      <c r="D2" s="28"/>
      <c r="E2" s="28"/>
      <c r="F2" s="28"/>
      <c r="G2" s="28"/>
      <c r="H2" s="28"/>
    </row>
    <row r="3" spans="1:10" ht="18" x14ac:dyDescent="0.35">
      <c r="A3" s="29" t="s">
        <v>1</v>
      </c>
      <c r="B3" s="28"/>
      <c r="C3" s="28"/>
      <c r="D3" s="28"/>
      <c r="E3" s="28"/>
      <c r="F3" s="28"/>
      <c r="G3" s="28"/>
      <c r="H3" s="28"/>
    </row>
    <row r="4" spans="1:10" ht="18" customHeight="1" x14ac:dyDescent="0.35">
      <c r="A4" s="30" t="s">
        <v>2</v>
      </c>
      <c r="B4" s="30"/>
      <c r="C4" s="30"/>
      <c r="D4" s="30"/>
      <c r="E4" s="30"/>
      <c r="F4" s="30"/>
      <c r="G4" s="30"/>
      <c r="H4" s="30"/>
    </row>
    <row r="5" spans="1:10" ht="15" customHeight="1" thickBot="1" x14ac:dyDescent="0.4">
      <c r="A5" s="1"/>
      <c r="B5" s="1"/>
      <c r="C5" s="1"/>
      <c r="D5" s="1"/>
      <c r="E5" s="1"/>
      <c r="F5" s="1"/>
      <c r="G5" s="1"/>
      <c r="H5" s="1"/>
    </row>
    <row r="6" spans="1:10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117</v>
      </c>
      <c r="G6" s="2" t="s">
        <v>118</v>
      </c>
      <c r="H6" s="2" t="s">
        <v>8</v>
      </c>
      <c r="I6" s="10"/>
      <c r="J6" s="11"/>
    </row>
    <row r="7" spans="1:10" ht="15.5" thickTop="1" x14ac:dyDescent="0.35">
      <c r="A7" s="5">
        <v>1</v>
      </c>
      <c r="B7" s="6" t="s">
        <v>99</v>
      </c>
      <c r="C7" s="34" t="s">
        <v>100</v>
      </c>
      <c r="D7" s="6" t="s">
        <v>122</v>
      </c>
      <c r="E7" s="5">
        <v>4</v>
      </c>
      <c r="F7" s="5">
        <v>45</v>
      </c>
      <c r="G7" s="38">
        <f>SUMPRODUCT(E7:E11,F7:F11)/1000</f>
        <v>1.1759999999999999</v>
      </c>
      <c r="H7" s="24" t="s">
        <v>101</v>
      </c>
      <c r="I7" s="12"/>
      <c r="J7" s="12"/>
    </row>
    <row r="8" spans="1:10" ht="15" x14ac:dyDescent="0.35">
      <c r="A8" s="5">
        <v>2</v>
      </c>
      <c r="B8" s="6" t="s">
        <v>102</v>
      </c>
      <c r="C8" s="32"/>
      <c r="D8" s="6" t="s">
        <v>103</v>
      </c>
      <c r="E8" s="5">
        <v>4</v>
      </c>
      <c r="F8" s="5">
        <v>60</v>
      </c>
      <c r="G8" s="36"/>
      <c r="H8" s="24"/>
      <c r="I8" s="12"/>
      <c r="J8" s="12"/>
    </row>
    <row r="9" spans="1:10" ht="15" x14ac:dyDescent="0.35">
      <c r="A9" s="5">
        <v>3</v>
      </c>
      <c r="B9" s="6" t="s">
        <v>104</v>
      </c>
      <c r="C9" s="32"/>
      <c r="D9" s="6" t="s">
        <v>105</v>
      </c>
      <c r="E9" s="5">
        <v>4</v>
      </c>
      <c r="F9" s="5">
        <v>57</v>
      </c>
      <c r="G9" s="36"/>
      <c r="H9" s="24"/>
      <c r="I9" s="12"/>
      <c r="J9" s="12"/>
    </row>
    <row r="10" spans="1:10" ht="15" x14ac:dyDescent="0.35">
      <c r="A10" s="5">
        <v>4</v>
      </c>
      <c r="B10" s="6" t="s">
        <v>106</v>
      </c>
      <c r="C10" s="33"/>
      <c r="D10" s="6" t="s">
        <v>107</v>
      </c>
      <c r="E10" s="5">
        <v>4</v>
      </c>
      <c r="F10" s="5">
        <v>80</v>
      </c>
      <c r="G10" s="36"/>
      <c r="H10" s="24"/>
      <c r="I10" s="12"/>
      <c r="J10" s="12"/>
    </row>
    <row r="11" spans="1:10" ht="30" customHeight="1" x14ac:dyDescent="0.35">
      <c r="A11" s="5">
        <v>5</v>
      </c>
      <c r="B11" s="6" t="s">
        <v>108</v>
      </c>
      <c r="C11" s="6" t="s">
        <v>109</v>
      </c>
      <c r="D11" s="6" t="s">
        <v>39</v>
      </c>
      <c r="E11" s="5">
        <v>8</v>
      </c>
      <c r="F11" s="5">
        <v>26</v>
      </c>
      <c r="G11" s="37"/>
      <c r="H11" s="24"/>
      <c r="I11" s="12"/>
      <c r="J11" s="12"/>
    </row>
    <row r="12" spans="1:10" ht="55.5" customHeight="1" x14ac:dyDescent="0.35">
      <c r="A12" s="5">
        <v>6</v>
      </c>
      <c r="B12" s="6" t="s">
        <v>95</v>
      </c>
      <c r="C12" s="6" t="s">
        <v>96</v>
      </c>
      <c r="D12" s="6" t="s">
        <v>97</v>
      </c>
      <c r="E12" s="5">
        <v>16</v>
      </c>
      <c r="F12" s="5">
        <v>8</v>
      </c>
      <c r="G12" s="5">
        <f>E12*F12/1000</f>
        <v>0.128</v>
      </c>
      <c r="H12" s="5" t="s">
        <v>98</v>
      </c>
      <c r="I12" s="12"/>
      <c r="J12" s="12"/>
    </row>
    <row r="13" spans="1:10" ht="15" x14ac:dyDescent="0.35">
      <c r="A13" s="7"/>
      <c r="B13" s="8"/>
      <c r="C13" s="8"/>
      <c r="D13" s="8"/>
      <c r="E13" s="7"/>
      <c r="F13" s="7"/>
      <c r="G13" s="7"/>
      <c r="H13" s="7"/>
    </row>
  </sheetData>
  <mergeCells count="7">
    <mergeCell ref="H7:H11"/>
    <mergeCell ref="C7:C10"/>
    <mergeCell ref="G7:G11"/>
    <mergeCell ref="A1:H1"/>
    <mergeCell ref="A2:H2"/>
    <mergeCell ref="A3:H3"/>
    <mergeCell ref="A4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EB48-E092-48D8-9CCE-BFFB0EC91DB0}">
  <dimension ref="A1:J9"/>
  <sheetViews>
    <sheetView workbookViewId="0">
      <selection activeCell="D12" sqref="D12"/>
    </sheetView>
  </sheetViews>
  <sheetFormatPr defaultRowHeight="14.5" x14ac:dyDescent="0.35"/>
  <cols>
    <col min="1" max="1" width="4.453125" customWidth="1"/>
    <col min="2" max="2" width="19.36328125" customWidth="1"/>
    <col min="3" max="3" width="20.81640625" customWidth="1"/>
    <col min="4" max="4" width="16.90625" customWidth="1"/>
    <col min="5" max="7" width="8.7265625" customWidth="1"/>
    <col min="8" max="8" width="23.08984375" customWidth="1"/>
  </cols>
  <sheetData>
    <row r="1" spans="1:10" ht="18" x14ac:dyDescent="0.35">
      <c r="A1" s="28" t="s">
        <v>121</v>
      </c>
      <c r="B1" s="28"/>
      <c r="C1" s="28"/>
      <c r="D1" s="28"/>
      <c r="E1" s="28"/>
      <c r="F1" s="28"/>
      <c r="G1" s="28"/>
      <c r="H1" s="28"/>
    </row>
    <row r="2" spans="1:10" ht="18" x14ac:dyDescent="0.35">
      <c r="A2" s="28" t="s">
        <v>0</v>
      </c>
      <c r="B2" s="28"/>
      <c r="C2" s="28"/>
      <c r="D2" s="28"/>
      <c r="E2" s="28"/>
      <c r="F2" s="28"/>
      <c r="G2" s="28"/>
      <c r="H2" s="28"/>
    </row>
    <row r="3" spans="1:10" ht="18" x14ac:dyDescent="0.35">
      <c r="A3" s="29" t="s">
        <v>1</v>
      </c>
      <c r="B3" s="28"/>
      <c r="C3" s="28"/>
      <c r="D3" s="28"/>
      <c r="E3" s="28"/>
      <c r="F3" s="28"/>
      <c r="G3" s="28"/>
      <c r="H3" s="28"/>
    </row>
    <row r="4" spans="1:10" ht="18" customHeight="1" x14ac:dyDescent="0.35">
      <c r="A4" s="30" t="s">
        <v>2</v>
      </c>
      <c r="B4" s="30"/>
      <c r="C4" s="30"/>
      <c r="D4" s="30"/>
      <c r="E4" s="30"/>
      <c r="F4" s="30"/>
      <c r="G4" s="30"/>
      <c r="H4" s="30"/>
    </row>
    <row r="5" spans="1:10" ht="15" customHeight="1" thickBot="1" x14ac:dyDescent="0.4">
      <c r="A5" s="1"/>
      <c r="B5" s="1"/>
      <c r="C5" s="1"/>
      <c r="D5" s="1"/>
      <c r="E5" s="1"/>
      <c r="F5" s="1"/>
      <c r="G5" s="1"/>
      <c r="H5" s="1"/>
    </row>
    <row r="6" spans="1:10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117</v>
      </c>
      <c r="G6" s="2" t="s">
        <v>118</v>
      </c>
      <c r="H6" s="2" t="s">
        <v>8</v>
      </c>
      <c r="I6" s="10"/>
      <c r="J6" s="11"/>
    </row>
    <row r="7" spans="1:10" ht="35" customHeight="1" thickTop="1" x14ac:dyDescent="0.35">
      <c r="A7" s="5">
        <v>1</v>
      </c>
      <c r="B7" s="6" t="s">
        <v>124</v>
      </c>
      <c r="C7" s="31" t="s">
        <v>110</v>
      </c>
      <c r="D7" s="6" t="s">
        <v>11</v>
      </c>
      <c r="E7" s="5">
        <v>1</v>
      </c>
      <c r="F7" s="5">
        <v>3199</v>
      </c>
      <c r="G7" s="5">
        <f>E7*F7/1000</f>
        <v>3.1989999999999998</v>
      </c>
      <c r="H7" s="5" t="s">
        <v>123</v>
      </c>
      <c r="I7" s="12"/>
      <c r="J7" s="12"/>
    </row>
    <row r="8" spans="1:10" ht="35" customHeight="1" x14ac:dyDescent="0.35">
      <c r="A8" s="5">
        <v>2</v>
      </c>
      <c r="B8" s="6" t="s">
        <v>125</v>
      </c>
      <c r="C8" s="33"/>
      <c r="D8" s="6" t="s">
        <v>32</v>
      </c>
      <c r="E8" s="5">
        <v>4</v>
      </c>
      <c r="F8" s="5">
        <v>3000</v>
      </c>
      <c r="G8" s="5">
        <f>E8*F8/1000</f>
        <v>12</v>
      </c>
      <c r="H8" s="5" t="s">
        <v>111</v>
      </c>
      <c r="I8" s="12"/>
      <c r="J8" s="12"/>
    </row>
    <row r="9" spans="1:10" ht="15" x14ac:dyDescent="0.35">
      <c r="A9" s="7"/>
      <c r="B9" s="8"/>
      <c r="C9" s="8"/>
      <c r="D9" s="8"/>
      <c r="E9" s="7"/>
      <c r="F9" s="7"/>
      <c r="G9" s="7"/>
      <c r="H9" s="7"/>
    </row>
  </sheetData>
  <mergeCells count="5">
    <mergeCell ref="C7:C8"/>
    <mergeCell ref="A1:H1"/>
    <mergeCell ref="A2:H2"/>
    <mergeCell ref="A3:H3"/>
    <mergeCell ref="A4:H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EEB95-7BB7-4E8C-9C59-C21F96F491D9}">
  <dimension ref="A1:F7"/>
  <sheetViews>
    <sheetView workbookViewId="0">
      <selection activeCell="D11" sqref="D11"/>
    </sheetView>
  </sheetViews>
  <sheetFormatPr defaultRowHeight="14.5" x14ac:dyDescent="0.35"/>
  <cols>
    <col min="1" max="1" width="4.453125" customWidth="1"/>
    <col min="2" max="2" width="19.36328125" customWidth="1"/>
    <col min="3" max="3" width="37.1796875" customWidth="1"/>
    <col min="4" max="4" width="26.08984375" customWidth="1"/>
    <col min="5" max="5" width="8.7265625" customWidth="1"/>
    <col min="6" max="6" width="32.26953125" customWidth="1"/>
  </cols>
  <sheetData>
    <row r="1" spans="1:6" ht="18" x14ac:dyDescent="0.35">
      <c r="A1" s="28" t="s">
        <v>213</v>
      </c>
      <c r="B1" s="28"/>
      <c r="C1" s="28"/>
      <c r="D1" s="28"/>
      <c r="E1" s="28"/>
      <c r="F1" s="28"/>
    </row>
    <row r="2" spans="1:6" ht="18" x14ac:dyDescent="0.35">
      <c r="A2" s="28" t="s">
        <v>0</v>
      </c>
      <c r="B2" s="28"/>
      <c r="C2" s="28"/>
      <c r="D2" s="28"/>
      <c r="E2" s="28"/>
      <c r="F2" s="28"/>
    </row>
    <row r="3" spans="1:6" ht="18" x14ac:dyDescent="0.35">
      <c r="A3" s="29" t="s">
        <v>1</v>
      </c>
      <c r="B3" s="28"/>
      <c r="C3" s="28"/>
      <c r="D3" s="28"/>
      <c r="E3" s="28"/>
      <c r="F3" s="28"/>
    </row>
    <row r="4" spans="1:6" ht="18" customHeight="1" x14ac:dyDescent="0.35">
      <c r="A4" s="30" t="s">
        <v>2</v>
      </c>
      <c r="B4" s="30"/>
      <c r="C4" s="30"/>
      <c r="D4" s="30"/>
      <c r="E4" s="30"/>
      <c r="F4" s="30"/>
    </row>
    <row r="5" spans="1:6" ht="15" customHeight="1" thickBot="1" x14ac:dyDescent="0.4">
      <c r="A5" s="1"/>
      <c r="B5" s="1"/>
      <c r="C5" s="1"/>
      <c r="D5" s="1"/>
      <c r="E5" s="1"/>
      <c r="F5" s="1"/>
    </row>
    <row r="6" spans="1:6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1:6" ht="30" customHeight="1" thickTop="1" x14ac:dyDescent="0.35">
      <c r="A7" s="3">
        <v>69</v>
      </c>
      <c r="B7" s="4" t="s">
        <v>169</v>
      </c>
      <c r="C7" s="4" t="s">
        <v>170</v>
      </c>
      <c r="D7" s="4" t="s">
        <v>171</v>
      </c>
      <c r="E7" s="3">
        <v>1</v>
      </c>
      <c r="F7" s="3" t="s">
        <v>172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21F9-3A96-4E9A-A899-0E0CF5C668E5}">
  <dimension ref="A1:I26"/>
  <sheetViews>
    <sheetView workbookViewId="0">
      <selection activeCell="I11" sqref="I11"/>
    </sheetView>
  </sheetViews>
  <sheetFormatPr defaultRowHeight="14.5" x14ac:dyDescent="0.35"/>
  <cols>
    <col min="1" max="1" width="5.08984375" bestFit="1" customWidth="1"/>
    <col min="2" max="2" width="15.7265625" customWidth="1"/>
    <col min="3" max="3" width="44.36328125" customWidth="1"/>
    <col min="4" max="4" width="22.453125" customWidth="1"/>
    <col min="5" max="5" width="9.7265625" customWidth="1"/>
    <col min="6" max="6" width="25.453125" customWidth="1"/>
  </cols>
  <sheetData>
    <row r="1" spans="1:9" ht="18" x14ac:dyDescent="0.35">
      <c r="A1" s="28" t="s">
        <v>173</v>
      </c>
      <c r="B1" s="28"/>
      <c r="C1" s="28"/>
      <c r="D1" s="28"/>
      <c r="E1" s="28"/>
      <c r="F1" s="28"/>
    </row>
    <row r="2" spans="1:9" ht="18" x14ac:dyDescent="0.35">
      <c r="A2" s="28" t="s">
        <v>0</v>
      </c>
      <c r="B2" s="28"/>
      <c r="C2" s="28"/>
      <c r="D2" s="28"/>
      <c r="E2" s="28"/>
      <c r="F2" s="28"/>
    </row>
    <row r="3" spans="1:9" ht="18" x14ac:dyDescent="0.35">
      <c r="A3" s="29" t="s">
        <v>1</v>
      </c>
      <c r="B3" s="28"/>
      <c r="C3" s="28"/>
      <c r="D3" s="28"/>
      <c r="E3" s="28"/>
      <c r="F3" s="28"/>
      <c r="G3" s="15"/>
    </row>
    <row r="4" spans="1:9" ht="18" customHeight="1" x14ac:dyDescent="0.35">
      <c r="A4" s="30" t="s">
        <v>2</v>
      </c>
      <c r="B4" s="30"/>
      <c r="C4" s="30"/>
      <c r="D4" s="30"/>
      <c r="E4" s="30"/>
      <c r="F4" s="30"/>
      <c r="G4" s="16"/>
    </row>
    <row r="5" spans="1:9" ht="15" thickBot="1" x14ac:dyDescent="0.4"/>
    <row r="6" spans="1:9" ht="50" customHeight="1" thickTop="1" thickBot="1" x14ac:dyDescent="0.4">
      <c r="A6" s="2" t="s">
        <v>3</v>
      </c>
      <c r="B6" s="2" t="s">
        <v>4</v>
      </c>
      <c r="C6" s="2" t="s">
        <v>5</v>
      </c>
      <c r="D6" s="2" t="s">
        <v>6</v>
      </c>
      <c r="E6" s="2" t="s">
        <v>174</v>
      </c>
      <c r="F6" s="2" t="s">
        <v>8</v>
      </c>
    </row>
    <row r="7" spans="1:9" ht="15" customHeight="1" thickTop="1" x14ac:dyDescent="0.35">
      <c r="A7" s="3">
        <v>1</v>
      </c>
      <c r="B7" s="17" t="s">
        <v>175</v>
      </c>
      <c r="C7" s="17" t="s">
        <v>176</v>
      </c>
      <c r="D7" s="17" t="s">
        <v>39</v>
      </c>
      <c r="E7" s="3">
        <v>1</v>
      </c>
      <c r="F7" s="42" t="s">
        <v>144</v>
      </c>
      <c r="G7" s="10"/>
    </row>
    <row r="8" spans="1:9" ht="15" customHeight="1" x14ac:dyDescent="0.35">
      <c r="A8" s="5">
        <v>2</v>
      </c>
      <c r="B8" s="18" t="s">
        <v>177</v>
      </c>
      <c r="C8" s="39" t="s">
        <v>22</v>
      </c>
      <c r="D8" s="18" t="s">
        <v>178</v>
      </c>
      <c r="E8" s="5">
        <v>4</v>
      </c>
      <c r="F8" s="36"/>
      <c r="G8" s="10"/>
    </row>
    <row r="9" spans="1:9" ht="15" customHeight="1" x14ac:dyDescent="0.35">
      <c r="A9" s="5">
        <v>3</v>
      </c>
      <c r="B9" s="18" t="s">
        <v>179</v>
      </c>
      <c r="C9" s="41"/>
      <c r="D9" s="18" t="s">
        <v>53</v>
      </c>
      <c r="E9" s="5">
        <v>4</v>
      </c>
      <c r="F9" s="36"/>
      <c r="G9" s="10"/>
    </row>
    <row r="10" spans="1:9" ht="15" customHeight="1" x14ac:dyDescent="0.35">
      <c r="A10" s="5">
        <v>4</v>
      </c>
      <c r="B10" s="18" t="s">
        <v>180</v>
      </c>
      <c r="C10" s="39" t="s">
        <v>181</v>
      </c>
      <c r="D10" s="18" t="s">
        <v>32</v>
      </c>
      <c r="E10" s="5">
        <v>2</v>
      </c>
      <c r="F10" s="36"/>
      <c r="G10" s="10"/>
    </row>
    <row r="11" spans="1:9" ht="15" customHeight="1" x14ac:dyDescent="0.35">
      <c r="A11" s="5">
        <v>5</v>
      </c>
      <c r="B11" s="18" t="s">
        <v>182</v>
      </c>
      <c r="C11" s="41"/>
      <c r="D11" s="18" t="s">
        <v>34</v>
      </c>
      <c r="E11" s="5">
        <v>2</v>
      </c>
      <c r="F11" s="36"/>
      <c r="G11" s="10"/>
    </row>
    <row r="12" spans="1:9" ht="15" customHeight="1" x14ac:dyDescent="0.35">
      <c r="A12" s="5">
        <v>6</v>
      </c>
      <c r="B12" s="18" t="s">
        <v>183</v>
      </c>
      <c r="C12" s="18" t="s">
        <v>184</v>
      </c>
      <c r="D12" s="18" t="s">
        <v>39</v>
      </c>
      <c r="E12" s="5">
        <v>4</v>
      </c>
      <c r="F12" s="37"/>
      <c r="G12" s="10"/>
      <c r="I12" s="19"/>
    </row>
    <row r="13" spans="1:9" ht="15" customHeight="1" x14ac:dyDescent="0.35">
      <c r="A13" s="5">
        <v>7</v>
      </c>
      <c r="B13" s="18" t="s">
        <v>185</v>
      </c>
      <c r="C13" s="39" t="s">
        <v>65</v>
      </c>
      <c r="D13" s="18" t="s">
        <v>66</v>
      </c>
      <c r="E13" s="5">
        <v>1</v>
      </c>
      <c r="F13" s="38" t="s">
        <v>128</v>
      </c>
      <c r="G13" s="10"/>
    </row>
    <row r="14" spans="1:9" ht="15" customHeight="1" x14ac:dyDescent="0.35">
      <c r="A14" s="5">
        <v>8</v>
      </c>
      <c r="B14" s="18" t="s">
        <v>186</v>
      </c>
      <c r="C14" s="40"/>
      <c r="D14" s="18" t="s">
        <v>69</v>
      </c>
      <c r="E14" s="5">
        <v>1</v>
      </c>
      <c r="F14" s="36"/>
      <c r="G14" s="10"/>
    </row>
    <row r="15" spans="1:9" ht="15" customHeight="1" x14ac:dyDescent="0.35">
      <c r="A15" s="5">
        <v>9</v>
      </c>
      <c r="B15" s="18" t="s">
        <v>187</v>
      </c>
      <c r="C15" s="41"/>
      <c r="D15" s="18" t="s">
        <v>34</v>
      </c>
      <c r="E15" s="5">
        <v>2</v>
      </c>
      <c r="F15" s="36"/>
      <c r="G15" s="10"/>
    </row>
    <row r="16" spans="1:9" ht="15" customHeight="1" x14ac:dyDescent="0.35">
      <c r="A16" s="5">
        <v>10</v>
      </c>
      <c r="B16" s="18" t="s">
        <v>188</v>
      </c>
      <c r="C16" s="18" t="s">
        <v>189</v>
      </c>
      <c r="D16" s="18" t="s">
        <v>39</v>
      </c>
      <c r="E16" s="5">
        <v>1</v>
      </c>
      <c r="F16" s="36"/>
      <c r="G16" s="10"/>
    </row>
    <row r="17" spans="1:8" ht="15" customHeight="1" x14ac:dyDescent="0.35">
      <c r="A17" s="5">
        <v>11</v>
      </c>
      <c r="B17" s="18" t="s">
        <v>190</v>
      </c>
      <c r="C17" s="18" t="s">
        <v>191</v>
      </c>
      <c r="D17" s="18" t="s">
        <v>39</v>
      </c>
      <c r="E17" s="5">
        <v>1</v>
      </c>
      <c r="F17" s="36"/>
      <c r="G17" s="20"/>
    </row>
    <row r="18" spans="1:8" ht="15" customHeight="1" x14ac:dyDescent="0.35">
      <c r="A18" s="5">
        <v>12</v>
      </c>
      <c r="B18" s="18" t="s">
        <v>192</v>
      </c>
      <c r="C18" s="18" t="s">
        <v>193</v>
      </c>
      <c r="D18" s="18" t="s">
        <v>39</v>
      </c>
      <c r="E18" s="5">
        <v>1</v>
      </c>
      <c r="F18" s="36"/>
      <c r="G18" s="10"/>
    </row>
    <row r="19" spans="1:8" ht="15" customHeight="1" x14ac:dyDescent="0.35">
      <c r="A19" s="5">
        <v>13</v>
      </c>
      <c r="B19" s="18" t="s">
        <v>194</v>
      </c>
      <c r="C19" s="18" t="s">
        <v>195</v>
      </c>
      <c r="D19" s="18" t="s">
        <v>39</v>
      </c>
      <c r="E19" s="5">
        <v>1</v>
      </c>
      <c r="F19" s="36"/>
      <c r="G19" s="10"/>
    </row>
    <row r="20" spans="1:8" ht="15" customHeight="1" x14ac:dyDescent="0.35">
      <c r="A20" s="5">
        <v>14</v>
      </c>
      <c r="B20" s="18" t="s">
        <v>196</v>
      </c>
      <c r="C20" s="18" t="s">
        <v>197</v>
      </c>
      <c r="D20" s="18" t="s">
        <v>39</v>
      </c>
      <c r="E20" s="5">
        <v>4</v>
      </c>
      <c r="F20" s="37"/>
      <c r="G20" s="10"/>
      <c r="H20" s="14"/>
    </row>
    <row r="21" spans="1:8" ht="15" customHeight="1" x14ac:dyDescent="0.35">
      <c r="A21" s="5">
        <v>15</v>
      </c>
      <c r="B21" s="18" t="s">
        <v>198</v>
      </c>
      <c r="C21" s="18" t="s">
        <v>199</v>
      </c>
      <c r="D21" s="18" t="s">
        <v>39</v>
      </c>
      <c r="E21" s="5">
        <v>1</v>
      </c>
      <c r="F21" s="5" t="s">
        <v>200</v>
      </c>
      <c r="G21" s="10"/>
    </row>
    <row r="22" spans="1:8" ht="35" customHeight="1" x14ac:dyDescent="0.35">
      <c r="A22" s="5">
        <v>16</v>
      </c>
      <c r="B22" s="18" t="s">
        <v>201</v>
      </c>
      <c r="C22" s="18" t="s">
        <v>202</v>
      </c>
      <c r="D22" s="18" t="s">
        <v>203</v>
      </c>
      <c r="E22" s="5">
        <v>2</v>
      </c>
      <c r="F22" s="5" t="s">
        <v>140</v>
      </c>
      <c r="G22" s="10"/>
    </row>
    <row r="23" spans="1:8" ht="35" customHeight="1" x14ac:dyDescent="0.35">
      <c r="A23" s="5">
        <v>17</v>
      </c>
      <c r="B23" s="18" t="s">
        <v>204</v>
      </c>
      <c r="C23" s="18" t="s">
        <v>202</v>
      </c>
      <c r="D23" s="18" t="s">
        <v>205</v>
      </c>
      <c r="E23" s="5">
        <v>2</v>
      </c>
      <c r="F23" s="5" t="s">
        <v>140</v>
      </c>
      <c r="G23" s="10"/>
    </row>
    <row r="24" spans="1:8" ht="35" customHeight="1" x14ac:dyDescent="0.35">
      <c r="A24" s="5">
        <v>18</v>
      </c>
      <c r="B24" s="18" t="s">
        <v>206</v>
      </c>
      <c r="C24" s="18" t="s">
        <v>207</v>
      </c>
      <c r="D24" s="18" t="s">
        <v>208</v>
      </c>
      <c r="E24" s="5">
        <v>1</v>
      </c>
      <c r="F24" s="5" t="s">
        <v>209</v>
      </c>
      <c r="G24" s="10"/>
    </row>
    <row r="25" spans="1:8" ht="15" customHeight="1" thickBot="1" x14ac:dyDescent="0.4">
      <c r="A25" s="21">
        <v>19</v>
      </c>
      <c r="B25" s="22" t="s">
        <v>210</v>
      </c>
      <c r="C25" s="22" t="s">
        <v>211</v>
      </c>
      <c r="D25" s="22" t="s">
        <v>39</v>
      </c>
      <c r="E25" s="21">
        <v>1</v>
      </c>
      <c r="F25" s="21" t="s">
        <v>39</v>
      </c>
      <c r="G25" s="23"/>
    </row>
    <row r="26" spans="1:8" ht="15" thickTop="1" x14ac:dyDescent="0.35"/>
  </sheetData>
  <mergeCells count="9">
    <mergeCell ref="C13:C15"/>
    <mergeCell ref="F13:F20"/>
    <mergeCell ref="A1:F1"/>
    <mergeCell ref="A2:F2"/>
    <mergeCell ref="A3:F3"/>
    <mergeCell ref="A4:F4"/>
    <mergeCell ref="F7:F12"/>
    <mergeCell ref="C8:C9"/>
    <mergeCell ref="C10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Perkamos dalys</vt:lpstr>
      <vt:lpstr>Lakštinės dalys</vt:lpstr>
      <vt:lpstr>Vamzdinės ir profilinės dalys</vt:lpstr>
      <vt:lpstr>Tekinamos dalys</vt:lpstr>
      <vt:lpstr>Medinės dalys</vt:lpstr>
      <vt:lpstr>Užsakoma nestandartinė dalis</vt:lpstr>
      <vt:lpstr>Surenkamos dalys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Zivile Vaicekauskaite</dc:creator>
  <cp:lastModifiedBy>Zivile Vaicekauskaite</cp:lastModifiedBy>
  <dcterms:created xsi:type="dcterms:W3CDTF">2026-01-04T21:00:50Z</dcterms:created>
  <dcterms:modified xsi:type="dcterms:W3CDTF">2026-02-11T20:46:33Z</dcterms:modified>
</cp:coreProperties>
</file>